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6 Комиссия по разработке ТПОМС на 2026 год\Протокол №11_Vмо_5м\краткая информация\Пр2_ДС3_2026\"/>
    </mc:Choice>
  </mc:AlternateContent>
  <bookViews>
    <workbookView xWindow="0" yWindow="0" windowWidth="28800" windowHeight="12435"/>
  </bookViews>
  <sheets>
    <sheet name="Тариф СМП_с 01.07.2026г." sheetId="1" r:id="rId1"/>
  </sheets>
  <externalReferences>
    <externalReference r:id="rId2"/>
  </externalReferences>
  <definedNames>
    <definedName name="_xlnm.Database">#REF!</definedName>
    <definedName name="_xlnm.Print_Area" localSheetId="0">'Тариф СМП_с 01.07.2026г.'!$A$1:$E$12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8" i="1" l="1"/>
  <c r="C9" i="1" s="1"/>
  <c r="E8" i="1" l="1"/>
  <c r="E9" i="1" s="1"/>
  <c r="D9" i="1" s="1"/>
</calcChain>
</file>

<file path=xl/sharedStrings.xml><?xml version="1.0" encoding="utf-8"?>
<sst xmlns="http://schemas.openxmlformats.org/spreadsheetml/2006/main" count="10" uniqueCount="10">
  <si>
    <t>Приложение №36 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2026 году, принятому 09.02.2026г.</t>
  </si>
  <si>
    <t>Тарифы  на оплату единиц объема скорой медицинской помощи вне медицинской организации (вызов скорой медицинской помощи), применяемые в том числе  для  межтерриториальных расчетов, действующие с 01.07.2026</t>
  </si>
  <si>
    <t>№ п/п</t>
  </si>
  <si>
    <t xml:space="preserve">Наименование вида тарифа </t>
  </si>
  <si>
    <t xml:space="preserve"> Базовый норматив финансовых затрат на оплату скорой медицинской помощи, оплачиваемой за единицу объема ее оказания (за 1 вызов), в руб. (БНФобсмп)</t>
  </si>
  <si>
    <t>Относительные коэффициенты стоимости вызова скорой медицинской помощи для определения стоимости каждой единицы объема (вызова) на основании БНФобсмп</t>
  </si>
  <si>
    <t>Тариф на один вызов скорой медицинской помощи,  в руб.
гр.3*гр.4</t>
  </si>
  <si>
    <t>Тариф на один вызов скорой медицинской помощи вне медицинской организации</t>
  </si>
  <si>
    <t>Тариф на один вызов скорой медицинской помощи вне медицинской организации с проведением тромболизиса</t>
  </si>
  <si>
    <t>Приложение № 4
к Дополнительному соглашению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2026 году, принятому 09.02.2026г.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</si>
</sst>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8"/>
      <name val="Times New Roman"/>
      <family val="1"/>
      <charset val="204"/>
    </font>
    <font>
      <sz val="13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0" fontId="1" fillId="0" borderId="0"/>
  </cellStyleXfs>
  <cellXfs count="12">
    <xf numFmtId="0" fontId="0" fillId="0" borderId="0" xfId="0"/>
    <xf numFmtId="0" fontId="2" fillId="0" borderId="0" xfId="1" applyFont="1" applyAlignment="1">
      <alignment horizontal="center" vertical="center"/>
    </xf>
    <xf numFmtId="0" fontId="5" fillId="0" borderId="0" xfId="2" applyFont="1" applyFill="1" applyBorder="1" applyAlignment="1">
      <alignment vertical="center" wrapText="1"/>
    </xf>
    <xf numFmtId="0" fontId="2" fillId="0" borderId="1" xfId="1" applyFont="1" applyBorder="1" applyAlignment="1">
      <alignment horizontal="center" vertical="center" wrapText="1"/>
    </xf>
    <xf numFmtId="0" fontId="8" fillId="0" borderId="1" xfId="3" applyFont="1" applyBorder="1" applyAlignment="1">
      <alignment horizontal="center" vertical="center" wrapText="1"/>
    </xf>
    <xf numFmtId="4" fontId="9" fillId="0" borderId="1" xfId="1" applyNumberFormat="1" applyFont="1" applyBorder="1" applyAlignment="1">
      <alignment horizontal="center" vertical="center" wrapText="1"/>
    </xf>
    <xf numFmtId="164" fontId="8" fillId="0" borderId="1" xfId="3" applyNumberFormat="1" applyFont="1" applyBorder="1" applyAlignment="1">
      <alignment horizontal="center" vertical="center" wrapText="1"/>
    </xf>
    <xf numFmtId="0" fontId="4" fillId="0" borderId="0" xfId="2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</cellXfs>
  <cellStyles count="4">
    <cellStyle name="Обычный" xfId="0" builtinId="0"/>
    <cellStyle name="Обычный 2" xfId="2"/>
    <cellStyle name="Обычный 3" xfId="1"/>
    <cellStyle name="Обычный_Прилож14_подушевые по СМП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0-2023%20&#1055;&#1043;&#1043;/2026%20&#1055;&#1043;&#1043;/2026_&#1056;&#1072;&#1089;&#1095;&#1077;&#1090;%20&#1041;&#1057;/&#1041;&#1057;_&#1057;&#1052;&#1055;_2026/&#1089;%2001.07.2026&#1075;/&#1041;&#1057;_&#1057;&#1052;&#1055;_c%2001.07.202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л №3_БС_СМП_2019"/>
      <sheetName val="Табл№3.2._СМП"/>
      <sheetName val="Табл№3.2._СМП (2)"/>
      <sheetName val="2020"/>
      <sheetName val="Табл №3_БС_СМП_ 2020"/>
      <sheetName val="Табл №3_БС_СМП_ 2021"/>
      <sheetName val="БС_СМП_сравнение 2021-2020гг"/>
      <sheetName val="Табл №3_БС_СМП_ 2021 (2)"/>
      <sheetName val="БС_СМП_c 01.11.21_2"/>
      <sheetName val="БС_СМП_ 2022_формулы 2021г."/>
      <sheetName val="БС_СМП_ 2022_формулы 2021г. (2"/>
      <sheetName val="БС_СМП_ на 2022_с тромболизисом"/>
      <sheetName val="БС_СМП_ на 2022г. "/>
      <sheetName val="БС_СМП_ на 2023г."/>
      <sheetName val="БС_СМП_ на 2024г."/>
      <sheetName val="БС_СМП_ на 2025г."/>
      <sheetName val="Тариф СМП_на 2025г."/>
      <sheetName val="БС_СМП_ на 2026г."/>
      <sheetName val="Тариф СМП_на 2026г."/>
      <sheetName val="БС_СМП_с 01.07.2026г"/>
      <sheetName val="Тариф СМП_с 01.07.2026г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4">
          <cell r="AJ14">
            <v>5156.04</v>
          </cell>
        </row>
      </sheetData>
      <sheetData sheetId="2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F29"/>
  <sheetViews>
    <sheetView tabSelected="1" view="pageBreakPreview" zoomScale="60" zoomScaleNormal="80" workbookViewId="0">
      <selection activeCell="D2" sqref="D2:E2"/>
    </sheetView>
  </sheetViews>
  <sheetFormatPr defaultRowHeight="18.75" x14ac:dyDescent="0.25"/>
  <cols>
    <col min="1" max="1" width="5.140625" style="1" customWidth="1"/>
    <col min="2" max="2" width="58.7109375" style="1" customWidth="1"/>
    <col min="3" max="3" width="24.85546875" style="1" customWidth="1"/>
    <col min="4" max="4" width="25.28515625" style="1" customWidth="1"/>
    <col min="5" max="5" width="22.7109375" style="1" customWidth="1"/>
    <col min="6" max="16384" width="9.140625" style="1"/>
  </cols>
  <sheetData>
    <row r="1" spans="1:6" ht="112.5" customHeight="1" x14ac:dyDescent="0.25">
      <c r="D1" s="7" t="s">
        <v>9</v>
      </c>
      <c r="E1" s="7"/>
    </row>
    <row r="2" spans="1:6" ht="107.25" customHeight="1" x14ac:dyDescent="0.25">
      <c r="D2" s="7" t="s">
        <v>0</v>
      </c>
      <c r="E2" s="7"/>
      <c r="F2" s="2"/>
    </row>
    <row r="3" spans="1:6" ht="74.25" customHeight="1" x14ac:dyDescent="0.25">
      <c r="A3" s="8" t="s">
        <v>1</v>
      </c>
      <c r="B3" s="8"/>
      <c r="C3" s="8"/>
      <c r="D3" s="8"/>
      <c r="E3" s="8"/>
    </row>
    <row r="4" spans="1:6" ht="9" customHeight="1" x14ac:dyDescent="0.25"/>
    <row r="5" spans="1:6" ht="15.75" customHeight="1" x14ac:dyDescent="0.25">
      <c r="A5" s="9" t="s">
        <v>2</v>
      </c>
      <c r="B5" s="9" t="s">
        <v>3</v>
      </c>
      <c r="C5" s="10" t="s">
        <v>4</v>
      </c>
      <c r="D5" s="10" t="s">
        <v>5</v>
      </c>
      <c r="E5" s="9" t="s">
        <v>6</v>
      </c>
    </row>
    <row r="6" spans="1:6" ht="165" customHeight="1" x14ac:dyDescent="0.25">
      <c r="A6" s="9"/>
      <c r="B6" s="9"/>
      <c r="C6" s="11"/>
      <c r="D6" s="11"/>
      <c r="E6" s="9"/>
    </row>
    <row r="7" spans="1:6" x14ac:dyDescent="0.25">
      <c r="A7" s="3">
        <v>1</v>
      </c>
      <c r="B7" s="3">
        <v>2</v>
      </c>
      <c r="C7" s="3">
        <v>3</v>
      </c>
      <c r="D7" s="3">
        <v>4</v>
      </c>
      <c r="E7" s="3">
        <v>5</v>
      </c>
    </row>
    <row r="8" spans="1:6" ht="87" customHeight="1" x14ac:dyDescent="0.25">
      <c r="A8" s="3">
        <v>1</v>
      </c>
      <c r="B8" s="4" t="s">
        <v>7</v>
      </c>
      <c r="C8" s="5">
        <f>'[1]БС_СМП_с 01.07.2026г'!AJ14</f>
        <v>5156.04</v>
      </c>
      <c r="D8" s="6">
        <v>1</v>
      </c>
      <c r="E8" s="5">
        <f>ROUND(C8*D8,2)</f>
        <v>5156.04</v>
      </c>
    </row>
    <row r="9" spans="1:6" ht="81.75" customHeight="1" x14ac:dyDescent="0.25">
      <c r="A9" s="3">
        <v>2</v>
      </c>
      <c r="B9" s="4" t="s">
        <v>8</v>
      </c>
      <c r="C9" s="5">
        <f>C8</f>
        <v>5156.04</v>
      </c>
      <c r="D9" s="6">
        <f>ROUND(E9/C9,4)</f>
        <v>11.027699999999999</v>
      </c>
      <c r="E9" s="5">
        <f>(E8+51703.29)</f>
        <v>56859.33</v>
      </c>
    </row>
    <row r="28" ht="15.75" customHeight="1" x14ac:dyDescent="0.25"/>
    <row r="29" ht="15.75" customHeight="1" x14ac:dyDescent="0.25"/>
  </sheetData>
  <mergeCells count="8">
    <mergeCell ref="D1:E1"/>
    <mergeCell ref="D2:E2"/>
    <mergeCell ref="A3:E3"/>
    <mergeCell ref="A5:A6"/>
    <mergeCell ref="B5:B6"/>
    <mergeCell ref="C5:C6"/>
    <mergeCell ref="D5:D6"/>
    <mergeCell ref="E5:E6"/>
  </mergeCells>
  <printOptions horizontalCentered="1"/>
  <pageMargins left="0.59055118110236227" right="0.39370078740157483" top="0.39370078740157483" bottom="0.19685039370078741" header="0" footer="0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Тариф СМП_с 01.07.2026г.</vt:lpstr>
      <vt:lpstr>'Тариф СМП_с 01.07.2026г.'!Область_печати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cp:lastPrinted>2026-07-03T13:51:03Z</cp:lastPrinted>
  <dcterms:created xsi:type="dcterms:W3CDTF">2026-07-03T13:42:47Z</dcterms:created>
  <dcterms:modified xsi:type="dcterms:W3CDTF">2026-07-03T14:27:29Z</dcterms:modified>
</cp:coreProperties>
</file>